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60" windowHeight="11055" activeTab="3"/>
  </bookViews>
  <sheets>
    <sheet name="Zdroj" sheetId="1" r:id="rId1"/>
    <sheet name="04A-140-1" sheetId="2" r:id="rId2"/>
    <sheet name="04A-B-200" sheetId="3" r:id="rId3"/>
    <sheet name="04A-REF" sheetId="4" r:id="rId4"/>
  </sheets>
  <calcPr calcId="145621"/>
</workbook>
</file>

<file path=xl/calcChain.xml><?xml version="1.0" encoding="utf-8"?>
<calcChain xmlns="http://schemas.openxmlformats.org/spreadsheetml/2006/main">
  <c r="E73" i="4" l="1"/>
  <c r="J20" i="4" l="1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J15" i="4" s="1"/>
  <c r="F44" i="4"/>
  <c r="E43" i="4"/>
  <c r="J14" i="4" s="1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J18" i="4" l="1"/>
  <c r="J19" i="4"/>
  <c r="J17" i="4"/>
  <c r="J16" i="4"/>
  <c r="J10" i="4"/>
  <c r="E71" i="4"/>
  <c r="F71" i="4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K21" i="4" l="1"/>
  <c r="F71" i="3"/>
  <c r="E71" i="3"/>
  <c r="E73" i="3" l="1"/>
  <c r="J12" i="4"/>
  <c r="J21" i="4"/>
  <c r="F20" i="2"/>
  <c r="J22" i="4" l="1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L19" i="4" l="1"/>
  <c r="L20" i="4"/>
  <c r="L13" i="4"/>
  <c r="L10" i="4"/>
  <c r="L14" i="4"/>
  <c r="L15" i="4"/>
  <c r="L11" i="4"/>
  <c r="L16" i="4"/>
  <c r="L17" i="4"/>
  <c r="L18" i="4"/>
  <c r="L12" i="4"/>
  <c r="L21" i="4"/>
  <c r="E10" i="2"/>
  <c r="F71" i="2"/>
  <c r="L22" i="4" l="1"/>
  <c r="E71" i="2"/>
  <c r="E73" i="2" l="1"/>
</calcChain>
</file>

<file path=xl/sharedStrings.xml><?xml version="1.0" encoding="utf-8"?>
<sst xmlns="http://schemas.openxmlformats.org/spreadsheetml/2006/main" count="549" uniqueCount="108">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</sst>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Arial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4" fontId="6" fillId="0" borderId="0" xfId="0" applyNumberFormat="1" applyFont="1" applyFill="1" applyBorder="1" applyProtection="1">
      <protection locked="0"/>
    </xf>
    <xf numFmtId="0" fontId="7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>
      <alignment horizontal="right"/>
    </xf>
    <xf numFmtId="4" fontId="8" fillId="0" borderId="0" xfId="0" applyNumberFormat="1" applyFon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10" fillId="0" borderId="1" xfId="0" applyFont="1" applyFill="1" applyBorder="1" applyAlignment="1">
      <alignment horizontal="left"/>
    </xf>
    <xf numFmtId="4" fontId="9" fillId="0" borderId="0" xfId="0" applyNumberFormat="1" applyFont="1" applyFill="1" applyBorder="1"/>
    <xf numFmtId="0" fontId="6" fillId="0" borderId="0" xfId="0" applyFont="1" applyFill="1" applyBorder="1" applyProtection="1">
      <protection locked="0"/>
    </xf>
    <xf numFmtId="4" fontId="6" fillId="6" borderId="0" xfId="0" applyNumberFormat="1" applyFont="1" applyFill="1" applyBorder="1" applyProtection="1">
      <protection locked="0"/>
    </xf>
    <xf numFmtId="164" fontId="6" fillId="6" borderId="0" xfId="0" applyNumberFormat="1" applyFont="1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0" fillId="0" borderId="0" xfId="0" applyNumberFormat="1" applyProtection="1"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31" workbookViewId="0">
      <selection activeCell="D57" sqref="D57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opLeftCell="A49" zoomScaleNormal="100" workbookViewId="0">
      <selection activeCell="C82" sqref="C8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53" t="s">
        <v>66</v>
      </c>
      <c r="C2" s="54"/>
      <c r="D2" s="54"/>
      <c r="E2" s="54"/>
      <c r="F2" s="54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3.4140000000000001</v>
      </c>
      <c r="E9" s="32">
        <f>D9*Zdroj!D9</f>
        <v>921.78000000000009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3.4140000000000001</v>
      </c>
      <c r="E10" s="32">
        <f>D10*Zdroj!D10</f>
        <v>273.12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3.4140000000000001</v>
      </c>
      <c r="E11" s="32">
        <f>D11*Zdroj!D11</f>
        <v>2116.6800000000003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7.8550000000000004</v>
      </c>
      <c r="E13" s="33"/>
      <c r="F13" s="32">
        <f>D13*Zdroj!E13</f>
        <v>2827.8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3.4140000000000001</v>
      </c>
      <c r="E14" s="32">
        <f>D14*Zdroj!D14</f>
        <v>477.96000000000004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3.4140000000000001</v>
      </c>
      <c r="E19" s="32">
        <f>D19*Zdroj!D19</f>
        <v>238.98000000000002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7.8550000000000004</v>
      </c>
      <c r="E20" s="33"/>
      <c r="F20" s="32">
        <f>D20*Zdroj!E20</f>
        <v>2120.85</v>
      </c>
      <c r="H20" s="23"/>
    </row>
    <row r="21" spans="2:8" x14ac:dyDescent="0.25">
      <c r="B21" s="20" t="s">
        <v>15</v>
      </c>
      <c r="C21" s="21" t="s">
        <v>4</v>
      </c>
      <c r="D21" s="22">
        <v>3.4140000000000001</v>
      </c>
      <c r="E21" s="32">
        <f>D21*Zdroj!D21</f>
        <v>51.21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7.8550000000000004</v>
      </c>
      <c r="E25" s="33"/>
      <c r="F25" s="32">
        <f>D25*Zdroj!E26</f>
        <v>39.275000000000006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3.4140000000000001</v>
      </c>
      <c r="E30" s="32">
        <f>D30*Zdroj!D30</f>
        <v>119.49000000000001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7.8550000000000004</v>
      </c>
      <c r="E31" s="33"/>
      <c r="F31" s="32">
        <f>D31*Zdroj!E30</f>
        <v>1178.25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v>7000</v>
      </c>
      <c r="E32" s="32">
        <f>D32*Zdroj!D31</f>
        <v>2800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2400</v>
      </c>
      <c r="E33" s="33"/>
      <c r="F33" s="32">
        <f>D33*Zdroj!E31</f>
        <v>840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800</v>
      </c>
      <c r="E35" s="33"/>
      <c r="F35" s="32">
        <f>D35*Zdroj!E33</f>
        <v>880.00000000000011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4266</v>
      </c>
      <c r="E36" s="33"/>
      <c r="F36" s="32">
        <f>D36*Zdroj!E34</f>
        <v>2218.3200000000002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225</v>
      </c>
      <c r="E42" s="33"/>
      <c r="F42" s="32">
        <f>D42*Zdroj!E37</f>
        <v>990.00000000000011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3.4140000000000001</v>
      </c>
      <c r="E43" s="32">
        <f>D43*Zdroj!D38</f>
        <v>1877.7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7.8550000000000004</v>
      </c>
      <c r="E44" s="33"/>
      <c r="F44" s="32">
        <f>D44*Zdroj!E39</f>
        <v>2356.5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3.4140000000000001</v>
      </c>
      <c r="E45" s="32">
        <f>D45*Zdroj!D40</f>
        <v>3414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7.8550000000000004</v>
      </c>
      <c r="E46" s="33"/>
      <c r="F46" s="32">
        <f>D46*Zdroj!E41</f>
        <v>5498.5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7.62</v>
      </c>
      <c r="E47" s="32">
        <f>D47*Zdroj!D42</f>
        <v>1524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9.3450000000000006</v>
      </c>
      <c r="E48" s="33"/>
      <c r="F48" s="32">
        <f>D48*Zdroj!E42</f>
        <v>2336.25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6165</v>
      </c>
      <c r="E51" s="32">
        <f>D51*Zdroj!D44</f>
        <v>16029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430</v>
      </c>
      <c r="E54" s="33"/>
      <c r="F54" s="32">
        <f>D54*Zdroj!E45</f>
        <v>516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947</v>
      </c>
      <c r="E61" s="32">
        <f>D61*Zdroj!D51</f>
        <v>28410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947</v>
      </c>
      <c r="E65" s="32">
        <f>D65*Zdroj!D55</f>
        <v>1136.3999999999999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64590.32</v>
      </c>
      <c r="F71" s="34">
        <f>SUM(F9:F70)</f>
        <v>35001.744999999995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29588.802511499998</v>
      </c>
      <c r="F72" s="35"/>
      <c r="I72" s="57"/>
    </row>
    <row r="73" spans="2:9" ht="18.75" x14ac:dyDescent="0.3">
      <c r="B73" s="29" t="s">
        <v>93</v>
      </c>
      <c r="C73" s="21" t="s">
        <v>60</v>
      </c>
      <c r="D73" s="21"/>
      <c r="E73" s="55">
        <f>E71+F71+E72</f>
        <v>129180.86751149999</v>
      </c>
      <c r="F73" s="56"/>
    </row>
    <row r="74" spans="2:9" x14ac:dyDescent="0.25">
      <c r="B74" s="14" t="s">
        <v>91</v>
      </c>
      <c r="C74" s="14" t="s">
        <v>92</v>
      </c>
      <c r="D74" s="14">
        <v>4.9000000000000004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opLeftCell="A49" zoomScaleNormal="100" workbookViewId="0">
      <selection activeCell="H79" sqref="H79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53" t="s">
        <v>66</v>
      </c>
      <c r="C2" s="54"/>
      <c r="D2" s="54"/>
      <c r="E2" s="54"/>
      <c r="F2" s="54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6.94</v>
      </c>
      <c r="E9" s="32">
        <f>D9*Zdroj!D9</f>
        <v>1873.8000000000002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6.94</v>
      </c>
      <c r="E10" s="32">
        <f>D10*Zdroj!D10</f>
        <v>555.20000000000005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6.94</v>
      </c>
      <c r="E11" s="32">
        <f>D11*Zdroj!D11</f>
        <v>4302.8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7.8550000000000004</v>
      </c>
      <c r="E13" s="33"/>
      <c r="F13" s="32">
        <f>D13*Zdroj!E13</f>
        <v>2827.8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6.94</v>
      </c>
      <c r="E14" s="32">
        <f>D14*Zdroj!D14</f>
        <v>971.6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6.94</v>
      </c>
      <c r="E19" s="32">
        <f>D19*Zdroj!D19</f>
        <v>485.8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7.8550000000000004</v>
      </c>
      <c r="E20" s="33"/>
      <c r="F20" s="32">
        <f>D20*Zdroj!E20</f>
        <v>2120.85</v>
      </c>
      <c r="H20" s="23"/>
    </row>
    <row r="21" spans="2:8" x14ac:dyDescent="0.25">
      <c r="B21" s="20" t="s">
        <v>15</v>
      </c>
      <c r="C21" s="21" t="s">
        <v>4</v>
      </c>
      <c r="D21" s="22">
        <v>6.94</v>
      </c>
      <c r="E21" s="32">
        <f>D21*Zdroj!D21</f>
        <v>104.10000000000001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7.8550000000000004</v>
      </c>
      <c r="E25" s="33"/>
      <c r="F25" s="32">
        <f>D25*Zdroj!E26</f>
        <v>39.275000000000006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6.94</v>
      </c>
      <c r="E30" s="32">
        <f>D30*Zdroj!D30</f>
        <v>242.9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7.8550000000000004</v>
      </c>
      <c r="E31" s="33"/>
      <c r="F31" s="32">
        <f>D31*Zdroj!E30</f>
        <v>1178.25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v>13880</v>
      </c>
      <c r="E32" s="32">
        <f>D32*Zdroj!D31</f>
        <v>5552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2400</v>
      </c>
      <c r="E33" s="33"/>
      <c r="F33" s="32">
        <f>D33*Zdroj!E31</f>
        <v>840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800</v>
      </c>
      <c r="E35" s="33"/>
      <c r="F35" s="32">
        <f>D35*Zdroj!E33</f>
        <v>880.00000000000011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4266</v>
      </c>
      <c r="E36" s="33"/>
      <c r="F36" s="32">
        <f>D36*Zdroj!E34</f>
        <v>2218.3200000000002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225</v>
      </c>
      <c r="E42" s="33"/>
      <c r="F42" s="32">
        <f>D42*Zdroj!E37</f>
        <v>990.00000000000011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6.94</v>
      </c>
      <c r="E43" s="32">
        <f>D43*Zdroj!D38</f>
        <v>3817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7.8550000000000004</v>
      </c>
      <c r="E44" s="33"/>
      <c r="F44" s="32">
        <f>D44*Zdroj!E39</f>
        <v>2356.5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6.94</v>
      </c>
      <c r="E45" s="32">
        <f>D45*Zdroj!D40</f>
        <v>6940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7.8550000000000004</v>
      </c>
      <c r="E46" s="33"/>
      <c r="F46" s="32">
        <f>D46*Zdroj!E41</f>
        <v>5498.5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16.600000000000001</v>
      </c>
      <c r="E47" s="32">
        <f>D47*Zdroj!D42</f>
        <v>3320.0000000000005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9.3450000000000006</v>
      </c>
      <c r="E48" s="33"/>
      <c r="F48" s="32">
        <f>D48*Zdroj!E42</f>
        <v>2336.25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11925</v>
      </c>
      <c r="E51" s="32">
        <f>D51*Zdroj!D44</f>
        <v>31005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430</v>
      </c>
      <c r="E54" s="33"/>
      <c r="F54" s="32">
        <f>D54*Zdroj!E45</f>
        <v>516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4851</v>
      </c>
      <c r="E67" s="32">
        <f>D67*Zdroj!D57</f>
        <v>121275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1</v>
      </c>
      <c r="E68" s="32">
        <f>D68*Zdroj!D58</f>
        <v>7000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9</v>
      </c>
      <c r="E69" s="32">
        <f>D69*Zdroj!D59</f>
        <v>3600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4851</v>
      </c>
      <c r="E70" s="32">
        <f>D70*Zdroj!D60</f>
        <v>5821.2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196866.40000000002</v>
      </c>
      <c r="F71" s="34">
        <f>SUM(F9:F70)</f>
        <v>35001.744999999995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47835.093917935039</v>
      </c>
      <c r="F72" s="35"/>
      <c r="I72" s="57"/>
    </row>
    <row r="73" spans="2:9" ht="18.75" x14ac:dyDescent="0.3">
      <c r="B73" s="29" t="s">
        <v>93</v>
      </c>
      <c r="C73" s="21" t="s">
        <v>60</v>
      </c>
      <c r="D73" s="21"/>
      <c r="E73" s="55">
        <f>E71+F71+E72</f>
        <v>279703.23891793506</v>
      </c>
      <c r="F73" s="56"/>
    </row>
    <row r="74" spans="2:9" x14ac:dyDescent="0.25">
      <c r="B74" s="14" t="s">
        <v>91</v>
      </c>
      <c r="C74" s="14" t="s">
        <v>92</v>
      </c>
      <c r="D74" s="14">
        <v>8.4260000000000002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6" zoomScaleNormal="100" workbookViewId="0">
      <selection activeCell="H78" sqref="H78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2" t="s">
        <v>63</v>
      </c>
      <c r="F6" s="52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3.81</v>
      </c>
      <c r="E9" s="32">
        <f>D9*Zdroj!D9</f>
        <v>1028.7</v>
      </c>
      <c r="F9" s="33"/>
      <c r="G9" s="23"/>
      <c r="H9" s="36"/>
      <c r="I9" s="37" t="s">
        <v>94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3.81</v>
      </c>
      <c r="E10" s="32">
        <f>D10*Zdroj!D10</f>
        <v>304.8</v>
      </c>
      <c r="F10" s="33"/>
      <c r="G10" s="23"/>
      <c r="H10" s="36">
        <v>21</v>
      </c>
      <c r="I10" s="41" t="s">
        <v>95</v>
      </c>
      <c r="J10" s="42">
        <f>SUM(E9:F9,E14:F14,E15:F15,E16:F16,E17:F17,E18:F18)</f>
        <v>14762.1</v>
      </c>
      <c r="K10" s="43"/>
      <c r="L10" s="44">
        <f>J10/$J$22</f>
        <v>0.2203618132927718</v>
      </c>
    </row>
    <row r="11" spans="2:12" x14ac:dyDescent="0.25">
      <c r="B11" s="20" t="s">
        <v>6</v>
      </c>
      <c r="C11" s="21" t="s">
        <v>4</v>
      </c>
      <c r="D11" s="22">
        <v>3.81</v>
      </c>
      <c r="E11" s="32">
        <f>D11*Zdroj!D11</f>
        <v>2362.1999999999998</v>
      </c>
      <c r="F11" s="33"/>
      <c r="G11" s="23"/>
      <c r="H11" s="36">
        <v>22</v>
      </c>
      <c r="I11" s="41" t="s">
        <v>96</v>
      </c>
      <c r="J11" s="42">
        <f>SUM(E10:F10,E19:F19,E20:F20)</f>
        <v>2692.35</v>
      </c>
      <c r="K11" s="43"/>
      <c r="L11" s="44">
        <f t="shared" ref="L11:L21" si="0">J11/$J$22</f>
        <v>4.0190157770154257E-2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36">
        <v>39</v>
      </c>
      <c r="I12" s="41" t="s">
        <v>97</v>
      </c>
      <c r="J12" s="42">
        <f>K21</f>
        <v>32.116666666663754</v>
      </c>
      <c r="K12" s="45"/>
      <c r="L12" s="44">
        <f t="shared" si="0"/>
        <v>4.7942277207074508E-4</v>
      </c>
    </row>
    <row r="13" spans="2:12" x14ac:dyDescent="0.25">
      <c r="B13" s="20" t="s">
        <v>8</v>
      </c>
      <c r="C13" s="21" t="s">
        <v>4</v>
      </c>
      <c r="D13" s="22">
        <v>7.8550000000000004</v>
      </c>
      <c r="E13" s="33"/>
      <c r="F13" s="32">
        <f>D13*Zdroj!E13</f>
        <v>2827.8</v>
      </c>
      <c r="G13" s="23"/>
      <c r="H13" s="36"/>
      <c r="I13" s="46" t="s">
        <v>98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3.81</v>
      </c>
      <c r="E14" s="32">
        <f>D14*Zdroj!D14</f>
        <v>533.4</v>
      </c>
      <c r="F14" s="33"/>
      <c r="G14" s="23"/>
      <c r="H14" s="36" t="s">
        <v>99</v>
      </c>
      <c r="I14" s="41" t="s">
        <v>100</v>
      </c>
      <c r="J14" s="38">
        <f>SUM(E43:F43,E44:F44)</f>
        <v>4452</v>
      </c>
      <c r="K14" s="47"/>
      <c r="L14" s="44">
        <f t="shared" si="0"/>
        <v>6.6457400558146876E-2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36" t="s">
        <v>101</v>
      </c>
      <c r="I15" s="41" t="s">
        <v>102</v>
      </c>
      <c r="J15" s="38">
        <f>SUM(E45:F45,E46:F46,E47:F47,E48:F48)</f>
        <v>13168.75</v>
      </c>
      <c r="K15" s="47"/>
      <c r="L15" s="44">
        <f t="shared" si="0"/>
        <v>0.19657702012580788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36">
        <v>34</v>
      </c>
      <c r="I16" s="41" t="s">
        <v>103</v>
      </c>
      <c r="J16" s="38">
        <f>SUM(E31:F31,E32:F32,E33:F33,E34:F34,E35:F35,E36:F36)</f>
        <v>7916.57</v>
      </c>
      <c r="K16" s="47"/>
      <c r="L16" s="44">
        <f t="shared" si="0"/>
        <v>0.11817490196240091</v>
      </c>
    </row>
    <row r="17" spans="2:12" ht="30" x14ac:dyDescent="0.25">
      <c r="B17" s="20" t="s">
        <v>13</v>
      </c>
      <c r="C17" s="21" t="s">
        <v>11</v>
      </c>
      <c r="D17" s="22">
        <v>1</v>
      </c>
      <c r="E17" s="33"/>
      <c r="F17" s="32">
        <f>D17*Zdroj!E17</f>
        <v>13200</v>
      </c>
      <c r="G17" s="23"/>
      <c r="H17" s="36">
        <v>33</v>
      </c>
      <c r="I17" s="41" t="s">
        <v>104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7122</v>
      </c>
      <c r="K17" s="43"/>
      <c r="L17" s="44">
        <f t="shared" si="0"/>
        <v>0.10631392784706246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36">
        <v>35</v>
      </c>
      <c r="I18" s="41" t="s">
        <v>6</v>
      </c>
      <c r="J18" s="42">
        <f>SUM(E12:F12,E13:F13,E11:F11,E27:F27,E28:F28,E29:F29)</f>
        <v>5190</v>
      </c>
      <c r="K18" s="43"/>
      <c r="L18" s="44">
        <f t="shared" si="0"/>
        <v>7.7473923831262878E-2</v>
      </c>
    </row>
    <row r="19" spans="2:12" ht="30" x14ac:dyDescent="0.25">
      <c r="B19" s="20" t="s">
        <v>68</v>
      </c>
      <c r="C19" s="21" t="s">
        <v>4</v>
      </c>
      <c r="D19" s="22">
        <v>3.81</v>
      </c>
      <c r="E19" s="32">
        <f>D19*Zdroj!D19</f>
        <v>266.7</v>
      </c>
      <c r="F19" s="33"/>
      <c r="G19" s="23"/>
      <c r="H19" s="36">
        <v>36</v>
      </c>
      <c r="I19" s="41" t="s">
        <v>105</v>
      </c>
      <c r="J19" s="42">
        <f>SUM(E21:F21,E22:F22,E23:F23,E24:F24,E25:F25,E26:F26)</f>
        <v>96.425000000000011</v>
      </c>
      <c r="K19" s="43"/>
      <c r="L19" s="44">
        <f t="shared" si="0"/>
        <v>1.4393878815856501E-3</v>
      </c>
    </row>
    <row r="20" spans="2:12" ht="30" x14ac:dyDescent="0.25">
      <c r="B20" s="20" t="s">
        <v>65</v>
      </c>
      <c r="C20" s="21" t="s">
        <v>4</v>
      </c>
      <c r="D20" s="22">
        <v>7.8550000000000004</v>
      </c>
      <c r="E20" s="33"/>
      <c r="F20" s="32">
        <f>D20*Zdroj!E20</f>
        <v>2120.85</v>
      </c>
      <c r="H20" s="36">
        <v>37</v>
      </c>
      <c r="I20" s="41" t="s">
        <v>106</v>
      </c>
      <c r="J20" s="42">
        <f>SUM(H20:I20,E72:F72)</f>
        <v>11493.736934134999</v>
      </c>
      <c r="K20" s="43"/>
      <c r="L20" s="44">
        <f t="shared" si="0"/>
        <v>0.17157319841459495</v>
      </c>
    </row>
    <row r="21" spans="2:12" x14ac:dyDescent="0.25">
      <c r="B21" s="20" t="s">
        <v>15</v>
      </c>
      <c r="C21" s="21" t="s">
        <v>4</v>
      </c>
      <c r="D21" s="22">
        <v>3.81</v>
      </c>
      <c r="E21" s="32">
        <f>D21*Zdroj!D21</f>
        <v>57.15</v>
      </c>
      <c r="F21" s="33"/>
      <c r="G21" s="23"/>
      <c r="H21" s="36">
        <v>39</v>
      </c>
      <c r="I21" s="41" t="s">
        <v>97</v>
      </c>
      <c r="J21" s="42">
        <f>K21*2</f>
        <v>64.233333333327508</v>
      </c>
      <c r="K21" s="36">
        <f>(E73-SUM(J14:J20,J10:J11))/3</f>
        <v>32.116666666663754</v>
      </c>
      <c r="L21" s="44">
        <f t="shared" si="0"/>
        <v>9.5884554414149017E-4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36"/>
      <c r="I22" s="48"/>
      <c r="J22" s="49">
        <f>SUM(J10:J21)</f>
        <v>66990.281934134997</v>
      </c>
      <c r="K22" s="43"/>
      <c r="L22" s="50">
        <f>SUM(L10:L21)</f>
        <v>0.99999999999999978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7.8550000000000004</v>
      </c>
      <c r="E25" s="33"/>
      <c r="F25" s="32">
        <f>D25*Zdroj!E26</f>
        <v>39.275000000000006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3.81</v>
      </c>
      <c r="E30" s="32">
        <f>D30*Zdroj!D30</f>
        <v>133.35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7.8550000000000004</v>
      </c>
      <c r="E31" s="33"/>
      <c r="F31" s="32">
        <f>D31*Zdroj!E30</f>
        <v>1178.25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7000</v>
      </c>
      <c r="E32" s="32">
        <f>D32*Zdroj!D31</f>
        <v>2800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2400</v>
      </c>
      <c r="E33" s="33"/>
      <c r="F33" s="32">
        <f>D33*Zdroj!E31</f>
        <v>840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800</v>
      </c>
      <c r="E35" s="33"/>
      <c r="F35" s="32">
        <f>D35*Zdroj!E33</f>
        <v>880.00000000000011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4266</v>
      </c>
      <c r="E36" s="33"/>
      <c r="F36" s="32">
        <f>D36*Zdroj!E34</f>
        <v>2218.3200000000002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225</v>
      </c>
      <c r="E42" s="33"/>
      <c r="F42" s="32">
        <f>D42*Zdroj!E37</f>
        <v>990.00000000000011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3.81</v>
      </c>
      <c r="E43" s="32">
        <f>D43*Zdroj!D38</f>
        <v>2095.5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7.8550000000000004</v>
      </c>
      <c r="E44" s="33"/>
      <c r="F44" s="32">
        <f>D44*Zdroj!E39</f>
        <v>2356.5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3.81</v>
      </c>
      <c r="E45" s="32">
        <f>D45*Zdroj!D40</f>
        <v>3810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7.8550000000000004</v>
      </c>
      <c r="E46" s="33"/>
      <c r="F46" s="32">
        <f>D46*Zdroj!E41</f>
        <v>5498.5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7.62</v>
      </c>
      <c r="E47" s="32">
        <f>D47*Zdroj!D42</f>
        <v>1524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9.3450000000000006</v>
      </c>
      <c r="E48" s="33"/>
      <c r="F48" s="32">
        <f>D48*Zdroj!E42</f>
        <v>2336.25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2160</v>
      </c>
      <c r="E51" s="32">
        <f>D51*Zdroj!D44</f>
        <v>5616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430</v>
      </c>
      <c r="E54" s="33"/>
      <c r="F54" s="32">
        <f>D54*Zdroj!E45</f>
        <v>516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20531.8</v>
      </c>
      <c r="F71" s="34">
        <f>SUM(F9:F70)</f>
        <v>35001.744999999995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11456.736934134999</v>
      </c>
      <c r="F72" s="35"/>
      <c r="I72" s="57"/>
    </row>
    <row r="73" spans="2:9" ht="18.75" x14ac:dyDescent="0.3">
      <c r="B73" s="29" t="s">
        <v>93</v>
      </c>
      <c r="C73" s="21" t="s">
        <v>60</v>
      </c>
      <c r="D73" s="21"/>
      <c r="E73" s="55">
        <f>E71+F71+E72</f>
        <v>66990.281934134997</v>
      </c>
      <c r="F73" s="56"/>
    </row>
    <row r="74" spans="2:9" x14ac:dyDescent="0.25">
      <c r="B74" s="14" t="s">
        <v>91</v>
      </c>
      <c r="C74" s="14" t="s">
        <v>92</v>
      </c>
      <c r="D74" s="14">
        <v>5.2960000000000003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04A-140-1</vt:lpstr>
      <vt:lpstr>04A-B-200</vt:lpstr>
      <vt:lpstr>04A-REF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2015-09-17T12:36:16Z</dcterms:modified>
</cp:coreProperties>
</file>